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840"/>
  </bookViews>
  <sheets>
    <sheet name="Tabela 8" sheetId="1" r:id="rId1"/>
  </sheets>
  <calcPr calcId="145621"/>
</workbook>
</file>

<file path=xl/calcChain.xml><?xml version="1.0" encoding="utf-8"?>
<calcChain xmlns="http://schemas.openxmlformats.org/spreadsheetml/2006/main">
  <c r="C11" i="1" l="1"/>
  <c r="C10" i="1"/>
  <c r="C9" i="1"/>
  <c r="F12" i="1" l="1"/>
  <c r="F11" i="1"/>
  <c r="F10" i="1"/>
  <c r="F9" i="1"/>
  <c r="F8" i="1"/>
  <c r="F7" i="1"/>
  <c r="F6" i="1"/>
  <c r="B34" i="1" l="1"/>
</calcChain>
</file>

<file path=xl/comments1.xml><?xml version="1.0" encoding="utf-8"?>
<comments xmlns="http://schemas.openxmlformats.org/spreadsheetml/2006/main">
  <authors>
    <author>Katarzyna Wojcicka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Należy wskazać kwoty dofinansowania UE przewidziane do wykorzystania w ramach cross-financingu. Chodzi o dofinansowanie UE, które instytucja musi wyliczyć we własnym zakresie w oparciu o dane dotyczące wydatków kwalifikowalnych zarejestrowanych w SL2014.</t>
        </r>
      </text>
    </comment>
    <comment ref="E5" authorId="0">
      <text>
        <r>
          <rPr>
            <sz val="9"/>
            <color indexed="81"/>
            <rFont val="Tahoma"/>
            <family val="2"/>
            <charset val="238"/>
          </rPr>
          <t>Beneficjenci instytucji zarządzającej = beneficjenci programu</t>
        </r>
      </text>
    </comment>
  </commentList>
</comments>
</file>

<file path=xl/sharedStrings.xml><?xml version="1.0" encoding="utf-8"?>
<sst xmlns="http://schemas.openxmlformats.org/spreadsheetml/2006/main" count="49" uniqueCount="43">
  <si>
    <t>Tabela 8</t>
  </si>
  <si>
    <r>
      <t>Wykorzystanie finansowania krzyżowego</t>
    </r>
    <r>
      <rPr>
        <b/>
        <vertAlign val="superscript"/>
        <sz val="12"/>
        <color indexed="8"/>
        <rFont val="Myriad Pro"/>
        <family val="2"/>
      </rPr>
      <t>1</t>
    </r>
  </si>
  <si>
    <t>1.</t>
  </si>
  <si>
    <t>2.</t>
  </si>
  <si>
    <t>3.</t>
  </si>
  <si>
    <t>4.</t>
  </si>
  <si>
    <t>5.</t>
  </si>
  <si>
    <t>6.</t>
  </si>
  <si>
    <t>Wykorzystanie finansowania krzyżowego</t>
  </si>
  <si>
    <t>Oś priorytetowa</t>
  </si>
  <si>
    <r>
      <t>Kwota wsparcia UE, jaką przewiduje się wykorzystać w celu finansowania krzyżowego na podstawie wybranych operacji</t>
    </r>
    <r>
      <rPr>
        <b/>
        <vertAlign val="superscript"/>
        <sz val="10"/>
        <color indexed="8"/>
        <rFont val="Myriad Pro"/>
        <family val="2"/>
      </rPr>
      <t>2</t>
    </r>
    <r>
      <rPr>
        <b/>
        <sz val="10"/>
        <color indexed="8"/>
        <rFont val="Myriad Pro"/>
        <family val="2"/>
      </rPr>
      <t xml:space="preserve"> (w EUR)</t>
    </r>
  </si>
  <si>
    <t>Udział w całkowitej alokacji finansowej UE na oś priorytetową (%) (3/całkowita alokacja finansowa na oś priorytetową*100)</t>
  </si>
  <si>
    <t>Wydatki kwalifikowalne stosowane w ramach finansowania krzyżowego zadeklarowane przez beneficjentów instytucji zarządzającej (w EUR)</t>
  </si>
  <si>
    <t>Udział w całkowitej alokacji finansowej UE na oś priorytetową (%) (5/całkowita alokacja finansowa na oś priorytetową*100)</t>
  </si>
  <si>
    <r>
      <t>Finansowanie krzyżowe: koszty kwalifikujące się do wsparcia w ramach EFRR, ale objęte wsparciem w ramach EFS</t>
    </r>
    <r>
      <rPr>
        <vertAlign val="superscript"/>
        <sz val="10"/>
        <color indexed="8"/>
        <rFont val="Myriad Pro"/>
        <family val="2"/>
      </rPr>
      <t>3</t>
    </r>
  </si>
  <si>
    <t>01</t>
  </si>
  <si>
    <t>02</t>
  </si>
  <si>
    <t>04</t>
  </si>
  <si>
    <r>
      <t>Finansowanie krzyżowe: koszty kwalifikujące się do wsparcia w ramach EFS, ale objęte wsparciem w ramach EFRR</t>
    </r>
    <r>
      <rPr>
        <vertAlign val="superscript"/>
        <sz val="10"/>
        <color indexed="8"/>
        <rFont val="Myriad Pro"/>
        <family val="2"/>
      </rPr>
      <t>3</t>
    </r>
  </si>
  <si>
    <t>06</t>
  </si>
  <si>
    <t>07</t>
  </si>
  <si>
    <t>08</t>
  </si>
  <si>
    <t>09</t>
  </si>
  <si>
    <r>
      <rPr>
        <vertAlign val="superscript"/>
        <sz val="10"/>
        <color indexed="8"/>
        <rFont val="Myriad Pro"/>
        <family val="2"/>
      </rPr>
      <t>1</t>
    </r>
    <r>
      <rPr>
        <sz val="10"/>
        <color indexed="8"/>
        <rFont val="Myriad Pro"/>
        <family val="2"/>
      </rPr>
      <t xml:space="preserve"> Ma zastosowanie jedynie do programów operacyjnych w ramach celu „Inwestycje na rzecz wzrostu gospodarczego i zatrudnienia”, który dotyczy EFS lub EFRR.</t>
    </r>
  </si>
  <si>
    <r>
      <rPr>
        <vertAlign val="superscript"/>
        <sz val="10"/>
        <color indexed="8"/>
        <rFont val="Myriad Pro"/>
        <family val="2"/>
      </rPr>
      <t>2</t>
    </r>
    <r>
      <rPr>
        <sz val="10"/>
        <color indexed="8"/>
        <rFont val="Myriad Pro"/>
        <family val="2"/>
      </rPr>
      <t xml:space="preserve"> Jeżeli nie można z góry określić dokładnych kwot, przed realizacją operacji, sprawozdawczość powinna opierać się na pułapach stosowanych do danej operacji, tj. jeżeli operacja prowadzona w ramach EFRR zawiera do 20 % wydatków EFS, sprawozdawczość powinna opierać się na założeniu, że całą kwotę 20 % można wykorzystać w tym celu. W przypadku zakończenia operacji dane wykorzystane w tej kolumnie należy oprzeć na rzeczywistych poniesionych kosztach.</t>
    </r>
  </si>
  <si>
    <r>
      <rPr>
        <vertAlign val="superscript"/>
        <sz val="10"/>
        <color indexed="8"/>
        <rFont val="Myriad Pro"/>
        <family val="2"/>
      </rPr>
      <t>3</t>
    </r>
    <r>
      <rPr>
        <sz val="10"/>
        <color indexed="8"/>
        <rFont val="Myriad Pro"/>
        <family val="2"/>
      </rPr>
      <t xml:space="preserve"> Art. 98 ust. 2 rozporządzenia (UE) nr 1303/2013.</t>
    </r>
  </si>
  <si>
    <r>
      <t xml:space="preserve">Legenda dla właściwości pól </t>
    </r>
    <r>
      <rPr>
        <sz val="10"/>
        <rFont val="Myriad Pro"/>
        <family val="2"/>
      </rPr>
      <t>(dotyczy wypełniania sprawozdań w SFC2014)</t>
    </r>
  </si>
  <si>
    <r>
      <t>type (typ):</t>
    </r>
    <r>
      <rPr>
        <sz val="10"/>
        <color indexed="8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</si>
  <si>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</si>
  <si>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indexed="8"/>
        <rFont val="Myriad Pro"/>
        <family val="2"/>
      </rPr>
      <t xml:space="preserve"> = maksymalna liczba znaków ze spacjami</t>
    </r>
  </si>
  <si>
    <t>Tabela pomocnicza</t>
  </si>
  <si>
    <t>oś priorytetowa 1</t>
  </si>
  <si>
    <t>oś priorytetowa 2</t>
  </si>
  <si>
    <t>oś priorytetowa 3</t>
  </si>
  <si>
    <t>oś priorytetowa 4</t>
  </si>
  <si>
    <t>oś priorytetowa 5</t>
  </si>
  <si>
    <t>oś priorytetowa 6</t>
  </si>
  <si>
    <t>oś priorytetowa 7</t>
  </si>
  <si>
    <t>oś priorytetowa 8</t>
  </si>
  <si>
    <t>oś priorytetowa 9</t>
  </si>
  <si>
    <t>oś priorytetowa 10</t>
  </si>
  <si>
    <t>RAZEM</t>
  </si>
  <si>
    <t>Alokacja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</si>
</sst>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Myriad Pro"/>
      <family val="2"/>
    </font>
    <font>
      <b/>
      <vertAlign val="superscript"/>
      <sz val="12"/>
      <color indexed="8"/>
      <name val="Myriad Pro"/>
      <family val="2"/>
    </font>
    <font>
      <sz val="10"/>
      <color theme="1"/>
      <name val="Myriad Pro"/>
      <family val="2"/>
    </font>
    <font>
      <b/>
      <sz val="10"/>
      <color theme="1"/>
      <name val="Myriad Pro"/>
      <family val="2"/>
    </font>
    <font>
      <b/>
      <vertAlign val="superscript"/>
      <sz val="10"/>
      <color indexed="8"/>
      <name val="Myriad Pro"/>
      <family val="2"/>
    </font>
    <font>
      <b/>
      <sz val="10"/>
      <color indexed="8"/>
      <name val="Myriad Pro"/>
      <family val="2"/>
    </font>
    <font>
      <vertAlign val="superscript"/>
      <sz val="10"/>
      <color indexed="8"/>
      <name val="Myriad Pro"/>
      <family val="2"/>
    </font>
    <font>
      <sz val="10"/>
      <color indexed="8"/>
      <name val="Myriad Pro"/>
      <family val="2"/>
    </font>
    <font>
      <b/>
      <sz val="10"/>
      <name val="Myriad Pro"/>
      <family val="2"/>
    </font>
    <font>
      <sz val="10"/>
      <name val="Myriad Pro"/>
      <family val="2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43" fontId="1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/>
    <xf numFmtId="4" fontId="4" fillId="2" borderId="1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/>
    </xf>
    <xf numFmtId="0" fontId="4" fillId="0" borderId="0" xfId="0" applyFont="1"/>
    <xf numFmtId="10" fontId="3" fillId="0" borderId="1" xfId="0" applyNumberFormat="1" applyFont="1" applyBorder="1" applyAlignment="1">
      <alignment horizontal="center" vertical="center" wrapText="1"/>
    </xf>
    <xf numFmtId="43" fontId="3" fillId="0" borderId="0" xfId="2" applyFont="1"/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8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 wrapText="1"/>
    </xf>
  </cellXfs>
  <cellStyles count="3">
    <cellStyle name="Dziesiętny" xfId="2" builtinId="3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E11" sqref="E11"/>
    </sheetView>
  </sheetViews>
  <sheetFormatPr defaultRowHeight="12.75" x14ac:dyDescent="0.2"/>
  <cols>
    <col min="1" max="1" width="41.7109375" style="2" customWidth="1"/>
    <col min="2" max="2" width="18.85546875" style="2" customWidth="1"/>
    <col min="3" max="3" width="25.28515625" style="2" customWidth="1"/>
    <col min="4" max="4" width="22.42578125" style="2" customWidth="1"/>
    <col min="5" max="5" width="25.7109375" style="2" customWidth="1"/>
    <col min="6" max="6" width="28.42578125" style="2" customWidth="1"/>
    <col min="7" max="16384" width="9.140625" style="2"/>
  </cols>
  <sheetData>
    <row r="1" spans="1:6" s="1" customFormat="1" ht="15.75" x14ac:dyDescent="0.25">
      <c r="A1" s="19" t="s">
        <v>0</v>
      </c>
      <c r="B1" s="19"/>
      <c r="C1" s="19"/>
      <c r="D1" s="19"/>
      <c r="E1" s="19"/>
      <c r="F1" s="19"/>
    </row>
    <row r="2" spans="1:6" s="1" customFormat="1" ht="18.75" x14ac:dyDescent="0.25">
      <c r="A2" s="19" t="s">
        <v>1</v>
      </c>
      <c r="B2" s="19"/>
      <c r="C2" s="19"/>
      <c r="D2" s="19"/>
      <c r="E2" s="19"/>
      <c r="F2" s="19"/>
    </row>
    <row r="3" spans="1:6" ht="13.5" thickBot="1" x14ac:dyDescent="0.25"/>
    <row r="4" spans="1:6" s="4" customFormat="1" ht="13.5" thickBot="1" x14ac:dyDescent="0.3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s="4" customFormat="1" ht="78.75" thickBot="1" x14ac:dyDescent="0.3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</row>
    <row r="6" spans="1:6" s="4" customFormat="1" ht="40.5" thickBot="1" x14ac:dyDescent="0.3">
      <c r="A6" s="5" t="s">
        <v>14</v>
      </c>
      <c r="B6" s="6" t="s">
        <v>15</v>
      </c>
      <c r="C6" s="18">
        <v>9500000</v>
      </c>
      <c r="D6" s="7">
        <v>0</v>
      </c>
      <c r="E6" s="11">
        <v>2265.4699999999998</v>
      </c>
      <c r="F6" s="16">
        <f>E6/B24</f>
        <v>7.0306647177300459E-6</v>
      </c>
    </row>
    <row r="7" spans="1:6" ht="40.5" thickBot="1" x14ac:dyDescent="0.25">
      <c r="A7" s="5" t="s">
        <v>14</v>
      </c>
      <c r="B7" s="6" t="s">
        <v>16</v>
      </c>
      <c r="C7" s="18">
        <v>100000</v>
      </c>
      <c r="D7" s="7">
        <v>0</v>
      </c>
      <c r="E7" s="11">
        <v>0</v>
      </c>
      <c r="F7" s="16">
        <f>E7/B25</f>
        <v>0</v>
      </c>
    </row>
    <row r="8" spans="1:6" ht="40.5" thickBot="1" x14ac:dyDescent="0.25">
      <c r="A8" s="5" t="s">
        <v>14</v>
      </c>
      <c r="B8" s="6" t="s">
        <v>17</v>
      </c>
      <c r="C8" s="18">
        <v>0</v>
      </c>
      <c r="D8" s="7">
        <v>0</v>
      </c>
      <c r="E8" s="11">
        <v>0</v>
      </c>
      <c r="F8" s="16">
        <f>E8/B27</f>
        <v>0</v>
      </c>
    </row>
    <row r="9" spans="1:6" ht="40.5" thickBot="1" x14ac:dyDescent="0.25">
      <c r="A9" s="5" t="s">
        <v>18</v>
      </c>
      <c r="B9" s="6" t="s">
        <v>19</v>
      </c>
      <c r="C9" s="18">
        <f>B29*10/100</f>
        <v>15345000</v>
      </c>
      <c r="D9" s="7">
        <v>0</v>
      </c>
      <c r="E9" s="11">
        <v>369275.14</v>
      </c>
      <c r="F9" s="16">
        <f>E9/B29</f>
        <v>2.4064851091560768E-3</v>
      </c>
    </row>
    <row r="10" spans="1:6" ht="40.5" thickBot="1" x14ac:dyDescent="0.25">
      <c r="A10" s="5" t="s">
        <v>18</v>
      </c>
      <c r="B10" s="6" t="s">
        <v>20</v>
      </c>
      <c r="C10" s="18">
        <f>B30*10/100</f>
        <v>12201813.799999997</v>
      </c>
      <c r="D10" s="7">
        <v>0</v>
      </c>
      <c r="E10" s="11">
        <v>0</v>
      </c>
      <c r="F10" s="16">
        <f>E10/B30</f>
        <v>0</v>
      </c>
    </row>
    <row r="11" spans="1:6" ht="40.5" thickBot="1" x14ac:dyDescent="0.25">
      <c r="A11" s="5" t="s">
        <v>18</v>
      </c>
      <c r="B11" s="6" t="s">
        <v>21</v>
      </c>
      <c r="C11" s="18">
        <f>B31*10/100</f>
        <v>8387790.4999999991</v>
      </c>
      <c r="D11" s="7">
        <v>0</v>
      </c>
      <c r="E11" s="11">
        <v>137801.84</v>
      </c>
      <c r="F11" s="16">
        <f>E11/B31</f>
        <v>1.6428860496694572E-3</v>
      </c>
    </row>
    <row r="12" spans="1:6" ht="40.5" thickBot="1" x14ac:dyDescent="0.25">
      <c r="A12" s="5" t="s">
        <v>14</v>
      </c>
      <c r="B12" s="6" t="s">
        <v>22</v>
      </c>
      <c r="C12" s="18">
        <v>200000</v>
      </c>
      <c r="D12" s="7">
        <v>0</v>
      </c>
      <c r="E12" s="11">
        <v>0</v>
      </c>
      <c r="F12" s="16">
        <f>E12/B32</f>
        <v>0</v>
      </c>
    </row>
    <row r="14" spans="1:6" ht="14.25" x14ac:dyDescent="0.2">
      <c r="A14" s="20" t="s">
        <v>23</v>
      </c>
      <c r="B14" s="21"/>
      <c r="C14" s="21"/>
      <c r="D14" s="21"/>
      <c r="E14" s="21"/>
      <c r="F14" s="21"/>
    </row>
    <row r="15" spans="1:6" ht="47.25" customHeight="1" x14ac:dyDescent="0.2">
      <c r="A15" s="22" t="s">
        <v>24</v>
      </c>
      <c r="B15" s="22"/>
      <c r="C15" s="22"/>
      <c r="D15" s="22"/>
      <c r="E15" s="22"/>
      <c r="F15" s="22"/>
    </row>
    <row r="16" spans="1:6" ht="14.25" x14ac:dyDescent="0.2">
      <c r="A16" s="20" t="s">
        <v>25</v>
      </c>
      <c r="B16" s="21"/>
      <c r="C16" s="21"/>
      <c r="D16" s="21"/>
      <c r="E16" s="21"/>
      <c r="F16" s="21"/>
    </row>
    <row r="17" spans="1:3" x14ac:dyDescent="0.2">
      <c r="A17" s="9" t="s">
        <v>26</v>
      </c>
    </row>
    <row r="18" spans="1:3" x14ac:dyDescent="0.2">
      <c r="A18" s="10" t="s">
        <v>27</v>
      </c>
    </row>
    <row r="19" spans="1:3" x14ac:dyDescent="0.2">
      <c r="A19" s="10" t="s">
        <v>28</v>
      </c>
    </row>
    <row r="20" spans="1:3" x14ac:dyDescent="0.2">
      <c r="A20" s="10" t="s">
        <v>29</v>
      </c>
    </row>
    <row r="22" spans="1:3" s="8" customFormat="1" ht="13.5" thickBot="1" x14ac:dyDescent="0.25">
      <c r="A22" s="15" t="s">
        <v>30</v>
      </c>
    </row>
    <row r="23" spans="1:3" ht="13.5" thickBot="1" x14ac:dyDescent="0.25">
      <c r="A23" s="3" t="s">
        <v>9</v>
      </c>
      <c r="B23" s="3" t="s">
        <v>42</v>
      </c>
    </row>
    <row r="24" spans="1:3" x14ac:dyDescent="0.2">
      <c r="A24" s="12" t="s">
        <v>31</v>
      </c>
      <c r="B24" s="14">
        <v>322227000.00000006</v>
      </c>
      <c r="C24" s="17"/>
    </row>
    <row r="25" spans="1:3" x14ac:dyDescent="0.2">
      <c r="A25" s="12" t="s">
        <v>32</v>
      </c>
      <c r="B25" s="14">
        <v>206085283.99999997</v>
      </c>
    </row>
    <row r="26" spans="1:3" x14ac:dyDescent="0.2">
      <c r="A26" s="12" t="s">
        <v>33</v>
      </c>
      <c r="B26" s="14">
        <v>69250000</v>
      </c>
    </row>
    <row r="27" spans="1:3" x14ac:dyDescent="0.2">
      <c r="A27" s="12" t="s">
        <v>34</v>
      </c>
      <c r="B27" s="14">
        <v>85037546</v>
      </c>
    </row>
    <row r="28" spans="1:3" x14ac:dyDescent="0.2">
      <c r="A28" s="12" t="s">
        <v>35</v>
      </c>
      <c r="B28" s="14">
        <v>262869422</v>
      </c>
    </row>
    <row r="29" spans="1:3" x14ac:dyDescent="0.2">
      <c r="A29" s="12" t="s">
        <v>36</v>
      </c>
      <c r="B29" s="14">
        <v>153450000</v>
      </c>
    </row>
    <row r="30" spans="1:3" x14ac:dyDescent="0.2">
      <c r="A30" s="12" t="s">
        <v>37</v>
      </c>
      <c r="B30" s="14">
        <v>122018137.99999999</v>
      </c>
    </row>
    <row r="31" spans="1:3" x14ac:dyDescent="0.2">
      <c r="A31" s="12" t="s">
        <v>38</v>
      </c>
      <c r="B31" s="14">
        <v>83877904.999999985</v>
      </c>
    </row>
    <row r="32" spans="1:3" x14ac:dyDescent="0.2">
      <c r="A32" s="12" t="s">
        <v>39</v>
      </c>
      <c r="B32" s="14">
        <v>136300000</v>
      </c>
    </row>
    <row r="33" spans="1:2" ht="13.5" thickBot="1" x14ac:dyDescent="0.25">
      <c r="A33" s="12" t="s">
        <v>40</v>
      </c>
      <c r="B33" s="14">
        <v>64049568</v>
      </c>
    </row>
    <row r="34" spans="1:2" ht="13.5" thickBot="1" x14ac:dyDescent="0.25">
      <c r="A34" s="3" t="s">
        <v>41</v>
      </c>
      <c r="B34" s="13">
        <f>SUM(B24:B33)</f>
        <v>1505164863</v>
      </c>
    </row>
  </sheetData>
  <mergeCells count="5">
    <mergeCell ref="A1:F1"/>
    <mergeCell ref="A2:F2"/>
    <mergeCell ref="A14:F14"/>
    <mergeCell ref="A15:F15"/>
    <mergeCell ref="A16:F16"/>
  </mergeCells>
  <pageMargins left="0.23622047244094491" right="0.23622047244094491" top="0.74803149606299213" bottom="0.74803149606299213" header="0.31496062992125984" footer="0.31496062992125984"/>
  <pageSetup paperSize="9" scale="88" fitToHeight="0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8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aostaszewska</dc:creator>
  <cp:lastModifiedBy>mboc</cp:lastModifiedBy>
  <cp:lastPrinted>2017-04-28T07:35:10Z</cp:lastPrinted>
  <dcterms:created xsi:type="dcterms:W3CDTF">2017-03-24T11:00:45Z</dcterms:created>
  <dcterms:modified xsi:type="dcterms:W3CDTF">2017-04-28T08:07:06Z</dcterms:modified>
</cp:coreProperties>
</file>